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gc1.local\Appl\KIDO-TGK\KIDOC\ДСО\9032_7.24-4408-2016\Приложения к ТЗ\"/>
    </mc:Choice>
  </mc:AlternateContent>
  <bookViews>
    <workbookView xWindow="0" yWindow="0" windowWidth="28200" windowHeight="159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4" i="1" l="1"/>
  <c r="E84" i="1"/>
  <c r="F84" i="1"/>
  <c r="F56" i="1"/>
  <c r="E56" i="1"/>
  <c r="D56" i="1"/>
  <c r="F31" i="1"/>
  <c r="E31" i="1"/>
  <c r="D31" i="1"/>
</calcChain>
</file>

<file path=xl/sharedStrings.xml><?xml version="1.0" encoding="utf-8"?>
<sst xmlns="http://schemas.openxmlformats.org/spreadsheetml/2006/main" count="235" uniqueCount="127">
  <si>
    <t>Филиал "Невский"</t>
  </si>
  <si>
    <t>на русском</t>
  </si>
  <si>
    <t>Автовская ТЭЦ</t>
  </si>
  <si>
    <t>Южная ТЭЦ</t>
  </si>
  <si>
    <t>Первомайская ТЭЦ</t>
  </si>
  <si>
    <t>Центральная ТЭЦ ЭС-1</t>
  </si>
  <si>
    <t>Центральная ТЭЦ ЭС-2</t>
  </si>
  <si>
    <t>Центральная ТЭЦ ЭС-3</t>
  </si>
  <si>
    <t>Василеостровская ТЭЦ</t>
  </si>
  <si>
    <t>Выборгская ТЭЦ</t>
  </si>
  <si>
    <t>Северная ТЭЦ</t>
  </si>
  <si>
    <t>Управление Каскада Вуоксинских ГЭС</t>
  </si>
  <si>
    <t>Лесогорская ГЭС</t>
  </si>
  <si>
    <t>Светогорская ГЭС</t>
  </si>
  <si>
    <t>Управление Каскада Ладожских ГЭС</t>
  </si>
  <si>
    <t>Волховская ГЭС</t>
  </si>
  <si>
    <t>Верхне-Свирская ГЭС</t>
  </si>
  <si>
    <t>Нижне-Свирская ГЭС</t>
  </si>
  <si>
    <t>Нарвская ГЭС</t>
  </si>
  <si>
    <t>Лужская ГЭС</t>
  </si>
  <si>
    <t>Филиал "Карельский"</t>
  </si>
  <si>
    <t>Управление филиала "Карельский"</t>
  </si>
  <si>
    <t>Петрозаводская ТЭЦ</t>
  </si>
  <si>
    <t>Управление Каскада Выгских ГЭС</t>
  </si>
  <si>
    <t>Управление Каскада Кемских ГЭС</t>
  </si>
  <si>
    <t>Управление Каскада Сунских ГЭС</t>
  </si>
  <si>
    <t>Беломорская ГЭС</t>
  </si>
  <si>
    <t>Выгостровская ГЭС</t>
  </si>
  <si>
    <t>Маткожненская ГЭС</t>
  </si>
  <si>
    <t>Палакоргская ГЭС</t>
  </si>
  <si>
    <t>Кривопорожская ГЭС</t>
  </si>
  <si>
    <t>Подужемская ГЭС</t>
  </si>
  <si>
    <t>Путкинская ГЭС</t>
  </si>
  <si>
    <t>Юшкозерская ГЭС</t>
  </si>
  <si>
    <t>Кондопожская ГЭС</t>
  </si>
  <si>
    <t>Пальеозерская ГЭС</t>
  </si>
  <si>
    <t>Суури-Йоки ГЭС</t>
  </si>
  <si>
    <t>Пиени-Йоки ГЭС</t>
  </si>
  <si>
    <t>Хямекоски ГЭС</t>
  </si>
  <si>
    <t>Питкякоски ГЭС</t>
  </si>
  <si>
    <t>Игнойла ГЭС</t>
  </si>
  <si>
    <t>Харлу ГЭС</t>
  </si>
  <si>
    <t>Филиал "Кольский"</t>
  </si>
  <si>
    <t>Управление филиала "Кольский"</t>
  </si>
  <si>
    <t>Апатитская ТЭЦ</t>
  </si>
  <si>
    <t>Управление Каскада Нивских ГЭС</t>
  </si>
  <si>
    <t>Нива ГЭС-1</t>
  </si>
  <si>
    <t>Нива ГЭС-2</t>
  </si>
  <si>
    <t>Нива ГЭС-3</t>
  </si>
  <si>
    <t>Иовская ГЭС</t>
  </si>
  <si>
    <t>Княжегубская ГЭС</t>
  </si>
  <si>
    <t>Кумская ГЭС</t>
  </si>
  <si>
    <t>Управление Каскада Туломских и Серебрянских ГЭС</t>
  </si>
  <si>
    <t>Верхне-Териберская ГЭС</t>
  </si>
  <si>
    <t>Нижне-Териберская ГЭС</t>
  </si>
  <si>
    <t>Серебрянская ГЭС-1</t>
  </si>
  <si>
    <t>Серебрянская ГЭС-2</t>
  </si>
  <si>
    <t>Верхне-Туломская ГЭС</t>
  </si>
  <si>
    <t>Нижне-Туломская ГЭС</t>
  </si>
  <si>
    <t>Управление Каскада Пазских ГЭС</t>
  </si>
  <si>
    <t>Борисоглебская ГЭС</t>
  </si>
  <si>
    <t>Хевоскоски ГЭС</t>
  </si>
  <si>
    <t>Раякоски ГЭС</t>
  </si>
  <si>
    <t>Янискоски ГЭС</t>
  </si>
  <si>
    <t>Кайтакоски ГЭС</t>
  </si>
  <si>
    <t>Дирекция по сбыту тепловой энергии</t>
  </si>
  <si>
    <t>Правобережная ТЭЦ</t>
  </si>
  <si>
    <t xml:space="preserve"> </t>
  </si>
  <si>
    <t>Учебный центр</t>
  </si>
  <si>
    <t>ШхВ, мм</t>
  </si>
  <si>
    <t>Представительство в Москве</t>
  </si>
  <si>
    <t>металл</t>
  </si>
  <si>
    <t>пластик</t>
  </si>
  <si>
    <t>600х450</t>
  </si>
  <si>
    <t>600х650</t>
  </si>
  <si>
    <t>600х600</t>
  </si>
  <si>
    <t>Управление, "ТГК-1" главный вход</t>
  </si>
  <si>
    <t>Управление, "ТГК-1" дополнительный вход</t>
  </si>
  <si>
    <t>РУС</t>
  </si>
  <si>
    <t>ENG</t>
  </si>
  <si>
    <t>640х450</t>
  </si>
  <si>
    <t>составная 600х450 + 600х240</t>
  </si>
  <si>
    <t>Макет №3</t>
  </si>
  <si>
    <t>Макет №4</t>
  </si>
  <si>
    <t>Макет №5</t>
  </si>
  <si>
    <t>Макет №6</t>
  </si>
  <si>
    <t>Макет №7</t>
  </si>
  <si>
    <t>Макет №8</t>
  </si>
  <si>
    <t>Макет №9</t>
  </si>
  <si>
    <t>Макет №10</t>
  </si>
  <si>
    <t>Макет №11</t>
  </si>
  <si>
    <t>Макет №12</t>
  </si>
  <si>
    <t>Макет №13</t>
  </si>
  <si>
    <t>Макет №14</t>
  </si>
  <si>
    <t>Макет №15</t>
  </si>
  <si>
    <t>Макет №16</t>
  </si>
  <si>
    <t>Макет №17</t>
  </si>
  <si>
    <t>Макет №18</t>
  </si>
  <si>
    <t>Макет №19</t>
  </si>
  <si>
    <t>Макет №20</t>
  </si>
  <si>
    <t>Макет №21</t>
  </si>
  <si>
    <t>Макет №22</t>
  </si>
  <si>
    <t>Макет №23</t>
  </si>
  <si>
    <t>Макет №24</t>
  </si>
  <si>
    <t>Макет №1</t>
  </si>
  <si>
    <t>Макет №2</t>
  </si>
  <si>
    <t>Отдел сбыта</t>
  </si>
  <si>
    <t>Автотранспортный цех</t>
  </si>
  <si>
    <t>520х360</t>
  </si>
  <si>
    <t>Макет №1, Макет №2</t>
  </si>
  <si>
    <t>макет предоставляется отдельно</t>
  </si>
  <si>
    <t>номер макета в Приложении 2_1</t>
  </si>
  <si>
    <t>номер макета в Приложении 2_2</t>
  </si>
  <si>
    <t>номер макета в Приложении 2_3</t>
  </si>
  <si>
    <t>Количество табличек в структурных подразделениях ПАО "ТГК-1"</t>
  </si>
  <si>
    <t>Пластиковые таблички</t>
  </si>
  <si>
    <t>Металлические таблички</t>
  </si>
  <si>
    <t>Объект</t>
  </si>
  <si>
    <t>макет</t>
  </si>
  <si>
    <t>Доставка в управление компании: 197198, Санкт-Петербург, БЦ «Арена Холл», пр. Добролюбова, 16, корп.2, литера А</t>
  </si>
  <si>
    <t>Доставка в управление филиала:185035, г. Петрозаводск, ул. Кирова, 43</t>
  </si>
  <si>
    <t>Доставка в управление филиала:184355, Мурманская обл., Кольский р-н, п. Мурмаши, ул. Советская, 2</t>
  </si>
  <si>
    <t>ИТОГО ПО ФИЛИАЛУ "КАРЕЛЬСКИЙ":</t>
  </si>
  <si>
    <t>ИТОГО ПО ФИЛИАЛУ "КОЛЬСКИЙ":</t>
  </si>
  <si>
    <t>ИТОГО ПО ФИЛИАЛУ "НЕВСКИЙ":</t>
  </si>
  <si>
    <t>Полноцветная печать на пленке Oracal серия 641, цвет № 052 М (белая матовая), разрешение для печати: 720/1440 dpi, ламинация матовой пленкой 100 мкм, накатка на основу из ПВХ 10 мм</t>
  </si>
  <si>
    <t xml:space="preserve">Основа из композитного шлифованного алюминия,фрезеровка текста и логотипа, затирка краской по RAL 5015.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</si>
</sst>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24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4" tint="-0.249977111117893"/>
      <name val="Arial Narrow"/>
      <family val="2"/>
      <charset val="204"/>
    </font>
    <font>
      <b/>
      <sz val="16"/>
      <color theme="0"/>
      <name val="Arial Narrow"/>
      <family val="2"/>
      <charset val="204"/>
    </font>
    <font>
      <b/>
      <sz val="14"/>
      <color theme="0"/>
      <name val="Arial Narrow"/>
      <family val="2"/>
      <charset val="204"/>
    </font>
    <font>
      <sz val="12"/>
      <color theme="0"/>
      <name val="Arial Narrow"/>
      <family val="2"/>
      <charset val="204"/>
    </font>
    <font>
      <i/>
      <sz val="12"/>
      <name val="Arial Narrow"/>
      <family val="2"/>
      <charset val="204"/>
    </font>
    <font>
      <sz val="12"/>
      <color theme="1" tint="4.9989318521683403E-2"/>
      <name val="Arial Narrow"/>
      <family val="2"/>
      <charset val="204"/>
    </font>
    <font>
      <sz val="14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2"/>
      <color rgb="FF0070C0"/>
      <name val="Arial Narrow"/>
      <family val="2"/>
      <charset val="204"/>
    </font>
    <font>
      <b/>
      <sz val="12"/>
      <color rgb="FF0070C0"/>
      <name val="Arial Narrow"/>
      <family val="2"/>
      <charset val="204"/>
    </font>
    <font>
      <b/>
      <sz val="14"/>
      <color rgb="FF0070C0"/>
      <name val="Arial Narrow"/>
      <family val="2"/>
      <charset val="204"/>
    </font>
    <font>
      <i/>
      <sz val="16"/>
      <name val="Arial Narrow"/>
      <family val="2"/>
      <charset val="204"/>
    </font>
    <font>
      <i/>
      <sz val="20"/>
      <name val="Arial Narrow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6" fillId="0" borderId="0" xfId="0" applyFont="1"/>
    <xf numFmtId="0" fontId="6" fillId="0" borderId="0" xfId="0" applyFont="1" applyAlignment="1">
      <alignment horizontal="left"/>
    </xf>
    <xf numFmtId="0" fontId="2" fillId="7" borderId="1" xfId="0" applyFont="1" applyFill="1" applyBorder="1"/>
    <xf numFmtId="0" fontId="7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1" xfId="0" applyFont="1" applyBorder="1"/>
    <xf numFmtId="0" fontId="2" fillId="5" borderId="1" xfId="0" applyFont="1" applyFill="1" applyBorder="1"/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right"/>
    </xf>
    <xf numFmtId="0" fontId="6" fillId="2" borderId="1" xfId="0" applyFont="1" applyFill="1" applyBorder="1"/>
    <xf numFmtId="0" fontId="11" fillId="5" borderId="1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2" fillId="8" borderId="1" xfId="0" applyFont="1" applyFill="1" applyBorder="1"/>
    <xf numFmtId="0" fontId="2" fillId="8" borderId="1" xfId="0" applyFont="1" applyFill="1" applyBorder="1" applyAlignment="1">
      <alignment horizontal="center"/>
    </xf>
    <xf numFmtId="0" fontId="8" fillId="7" borderId="2" xfId="0" applyFont="1" applyFill="1" applyBorder="1"/>
    <xf numFmtId="0" fontId="3" fillId="7" borderId="2" xfId="0" applyFont="1" applyFill="1" applyBorder="1"/>
    <xf numFmtId="0" fontId="8" fillId="0" borderId="2" xfId="0" applyFont="1" applyFill="1" applyBorder="1"/>
    <xf numFmtId="0" fontId="3" fillId="0" borderId="2" xfId="0" applyFont="1" applyFill="1" applyBorder="1"/>
    <xf numFmtId="0" fontId="8" fillId="0" borderId="2" xfId="0" applyFont="1" applyBorder="1"/>
    <xf numFmtId="0" fontId="3" fillId="0" borderId="2" xfId="0" applyFont="1" applyBorder="1"/>
    <xf numFmtId="0" fontId="2" fillId="0" borderId="2" xfId="0" applyFont="1" applyBorder="1"/>
    <xf numFmtId="0" fontId="2" fillId="5" borderId="2" xfId="0" applyFont="1" applyFill="1" applyBorder="1"/>
    <xf numFmtId="0" fontId="3" fillId="5" borderId="2" xfId="0" applyFont="1" applyFill="1" applyBorder="1"/>
    <xf numFmtId="0" fontId="2" fillId="4" borderId="2" xfId="0" applyFont="1" applyFill="1" applyBorder="1"/>
    <xf numFmtId="0" fontId="3" fillId="4" borderId="2" xfId="0" applyFont="1" applyFill="1" applyBorder="1"/>
    <xf numFmtId="0" fontId="2" fillId="0" borderId="2" xfId="0" applyFont="1" applyFill="1" applyBorder="1"/>
    <xf numFmtId="0" fontId="10" fillId="0" borderId="2" xfId="0" applyFont="1" applyBorder="1"/>
    <xf numFmtId="0" fontId="11" fillId="5" borderId="2" xfId="0" applyFont="1" applyFill="1" applyBorder="1"/>
    <xf numFmtId="0" fontId="2" fillId="3" borderId="2" xfId="0" applyFont="1" applyFill="1" applyBorder="1"/>
    <xf numFmtId="0" fontId="3" fillId="3" borderId="2" xfId="0" applyFont="1" applyFill="1" applyBorder="1"/>
    <xf numFmtId="0" fontId="10" fillId="8" borderId="2" xfId="0" applyFont="1" applyFill="1" applyBorder="1"/>
    <xf numFmtId="0" fontId="3" fillId="8" borderId="2" xfId="0" applyFont="1" applyFill="1" applyBorder="1"/>
    <xf numFmtId="0" fontId="2" fillId="8" borderId="2" xfId="0" applyFont="1" applyFill="1" applyBorder="1"/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/>
    </xf>
    <xf numFmtId="0" fontId="7" fillId="6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5"/>
  <sheetViews>
    <sheetView tabSelected="1" zoomScale="80" zoomScaleNormal="80" workbookViewId="0">
      <selection activeCell="H86" sqref="A1:H86"/>
    </sheetView>
  </sheetViews>
  <sheetFormatPr defaultColWidth="9.140625" defaultRowHeight="15.75" x14ac:dyDescent="0.25"/>
  <cols>
    <col min="1" max="1" width="55.42578125" style="1" customWidth="1"/>
    <col min="2" max="2" width="15.85546875" style="1" hidden="1" customWidth="1"/>
    <col min="3" max="3" width="30" style="1" bestFit="1" customWidth="1"/>
    <col min="4" max="5" width="5.7109375" style="1" customWidth="1"/>
    <col min="6" max="7" width="5.7109375" style="33" customWidth="1"/>
    <col min="8" max="8" width="39.140625" style="34" bestFit="1" customWidth="1"/>
    <col min="9" max="9" width="9.140625" style="1"/>
    <col min="10" max="10" width="19.28515625" style="2" customWidth="1"/>
    <col min="11" max="11" width="17.85546875" style="1" customWidth="1"/>
    <col min="12" max="12" width="17.5703125" style="1" customWidth="1"/>
    <col min="13" max="16384" width="9.140625" style="1"/>
  </cols>
  <sheetData>
    <row r="1" spans="1:10" ht="54.75" customHeight="1" x14ac:dyDescent="0.4">
      <c r="A1" s="62" t="s">
        <v>114</v>
      </c>
      <c r="B1" s="62"/>
      <c r="C1" s="62"/>
      <c r="D1" s="62"/>
      <c r="E1" s="62"/>
      <c r="F1" s="62"/>
      <c r="G1" s="62"/>
      <c r="H1" s="62"/>
    </row>
    <row r="2" spans="1:10" ht="65.25" customHeight="1" x14ac:dyDescent="0.25">
      <c r="A2" s="57" t="s">
        <v>115</v>
      </c>
      <c r="B2" s="3"/>
      <c r="C2" s="63" t="s">
        <v>125</v>
      </c>
      <c r="D2" s="63"/>
      <c r="E2" s="63"/>
      <c r="F2" s="63"/>
      <c r="G2" s="63"/>
      <c r="H2" s="63"/>
    </row>
    <row r="3" spans="1:10" ht="65.25" customHeight="1" x14ac:dyDescent="0.25">
      <c r="A3" s="57" t="s">
        <v>116</v>
      </c>
      <c r="B3" s="3"/>
      <c r="C3" s="63" t="s">
        <v>126</v>
      </c>
      <c r="D3" s="63"/>
      <c r="E3" s="63"/>
      <c r="F3" s="63"/>
      <c r="G3" s="63"/>
      <c r="H3" s="63"/>
    </row>
    <row r="4" spans="1:10" ht="15.75" customHeight="1" x14ac:dyDescent="0.25">
      <c r="A4" s="61" t="s">
        <v>117</v>
      </c>
      <c r="B4" s="35"/>
      <c r="C4" s="61" t="s">
        <v>69</v>
      </c>
      <c r="D4" s="61" t="s">
        <v>71</v>
      </c>
      <c r="E4" s="61"/>
      <c r="F4" s="61" t="s">
        <v>72</v>
      </c>
      <c r="G4" s="61"/>
      <c r="H4" s="61" t="s">
        <v>118</v>
      </c>
    </row>
    <row r="5" spans="1:10" ht="18" x14ac:dyDescent="0.25">
      <c r="A5" s="61"/>
      <c r="B5" s="35" t="s">
        <v>1</v>
      </c>
      <c r="C5" s="61"/>
      <c r="D5" s="35" t="s">
        <v>78</v>
      </c>
      <c r="E5" s="35" t="s">
        <v>79</v>
      </c>
      <c r="F5" s="35" t="s">
        <v>78</v>
      </c>
      <c r="G5" s="35" t="s">
        <v>79</v>
      </c>
      <c r="H5" s="61"/>
    </row>
    <row r="6" spans="1:10" s="6" customFormat="1" ht="20.25" x14ac:dyDescent="0.3">
      <c r="A6" s="60" t="s">
        <v>0</v>
      </c>
      <c r="B6" s="60"/>
      <c r="C6" s="4"/>
      <c r="D6" s="4"/>
      <c r="E6" s="4"/>
      <c r="F6" s="5"/>
      <c r="G6" s="5"/>
      <c r="H6" s="4" t="s">
        <v>111</v>
      </c>
      <c r="J6" s="7"/>
    </row>
    <row r="7" spans="1:10" s="6" customFormat="1" x14ac:dyDescent="0.25">
      <c r="A7" s="8" t="s">
        <v>70</v>
      </c>
      <c r="B7" s="8">
        <v>2</v>
      </c>
      <c r="C7" s="9" t="s">
        <v>80</v>
      </c>
      <c r="D7" s="38">
        <v>1</v>
      </c>
      <c r="E7" s="38"/>
      <c r="F7" s="39"/>
      <c r="G7" s="39"/>
      <c r="H7" s="10" t="s">
        <v>110</v>
      </c>
      <c r="J7" s="7"/>
    </row>
    <row r="8" spans="1:10" s="13" customFormat="1" x14ac:dyDescent="0.25">
      <c r="A8" s="11" t="s">
        <v>76</v>
      </c>
      <c r="B8" s="11">
        <v>2</v>
      </c>
      <c r="C8" s="12" t="s">
        <v>108</v>
      </c>
      <c r="D8" s="40">
        <v>1</v>
      </c>
      <c r="E8" s="40">
        <v>1</v>
      </c>
      <c r="F8" s="41"/>
      <c r="G8" s="41"/>
      <c r="H8" s="12" t="s">
        <v>109</v>
      </c>
      <c r="J8" s="14"/>
    </row>
    <row r="9" spans="1:10" s="13" customFormat="1" x14ac:dyDescent="0.25">
      <c r="A9" s="11" t="s">
        <v>77</v>
      </c>
      <c r="B9" s="11"/>
      <c r="C9" s="12" t="s">
        <v>73</v>
      </c>
      <c r="D9" s="40">
        <v>1</v>
      </c>
      <c r="E9" s="40"/>
      <c r="F9" s="41"/>
      <c r="G9" s="41"/>
      <c r="H9" s="12" t="s">
        <v>82</v>
      </c>
      <c r="J9" s="14"/>
    </row>
    <row r="10" spans="1:10" x14ac:dyDescent="0.25">
      <c r="A10" s="15" t="s">
        <v>65</v>
      </c>
      <c r="B10" s="15">
        <v>1</v>
      </c>
      <c r="C10" s="10" t="s">
        <v>81</v>
      </c>
      <c r="D10" s="42">
        <v>1</v>
      </c>
      <c r="E10" s="42"/>
      <c r="F10" s="43"/>
      <c r="G10" s="43"/>
      <c r="H10" s="10" t="s">
        <v>83</v>
      </c>
    </row>
    <row r="11" spans="1:10" x14ac:dyDescent="0.25">
      <c r="A11" s="15" t="s">
        <v>2</v>
      </c>
      <c r="B11" s="15">
        <v>3</v>
      </c>
      <c r="C11" s="10" t="s">
        <v>75</v>
      </c>
      <c r="D11" s="42"/>
      <c r="E11" s="42"/>
      <c r="F11" s="43">
        <v>3</v>
      </c>
      <c r="G11" s="43"/>
      <c r="H11" s="10" t="s">
        <v>84</v>
      </c>
    </row>
    <row r="12" spans="1:10" x14ac:dyDescent="0.25">
      <c r="A12" s="15" t="s">
        <v>8</v>
      </c>
      <c r="B12" s="15">
        <v>2</v>
      </c>
      <c r="C12" s="10" t="s">
        <v>75</v>
      </c>
      <c r="D12" s="44"/>
      <c r="E12" s="44"/>
      <c r="F12" s="43">
        <v>2</v>
      </c>
      <c r="G12" s="43"/>
      <c r="H12" s="10" t="s">
        <v>85</v>
      </c>
    </row>
    <row r="13" spans="1:10" x14ac:dyDescent="0.25">
      <c r="A13" s="15" t="s">
        <v>9</v>
      </c>
      <c r="B13" s="15">
        <v>1</v>
      </c>
      <c r="C13" s="10" t="s">
        <v>75</v>
      </c>
      <c r="D13" s="44"/>
      <c r="E13" s="44"/>
      <c r="F13" s="43">
        <v>1</v>
      </c>
      <c r="G13" s="43"/>
      <c r="H13" s="10" t="s">
        <v>86</v>
      </c>
    </row>
    <row r="14" spans="1:10" x14ac:dyDescent="0.25">
      <c r="A14" s="15" t="s">
        <v>4</v>
      </c>
      <c r="B14" s="15">
        <v>2</v>
      </c>
      <c r="C14" s="10" t="s">
        <v>75</v>
      </c>
      <c r="D14" s="44"/>
      <c r="E14" s="44"/>
      <c r="F14" s="43">
        <v>2</v>
      </c>
      <c r="G14" s="43"/>
      <c r="H14" s="10" t="s">
        <v>87</v>
      </c>
    </row>
    <row r="15" spans="1:10" ht="15.75" customHeight="1" x14ac:dyDescent="0.25">
      <c r="A15" s="15" t="s">
        <v>66</v>
      </c>
      <c r="B15" s="15">
        <v>4</v>
      </c>
      <c r="C15" s="10" t="s">
        <v>75</v>
      </c>
      <c r="D15" s="44"/>
      <c r="E15" s="44"/>
      <c r="F15" s="43">
        <v>4</v>
      </c>
      <c r="G15" s="43"/>
      <c r="H15" s="10" t="s">
        <v>88</v>
      </c>
    </row>
    <row r="16" spans="1:10" x14ac:dyDescent="0.25">
      <c r="A16" s="15" t="s">
        <v>10</v>
      </c>
      <c r="B16" s="15">
        <v>4</v>
      </c>
      <c r="C16" s="10" t="s">
        <v>75</v>
      </c>
      <c r="D16" s="44"/>
      <c r="E16" s="44"/>
      <c r="F16" s="43">
        <v>4</v>
      </c>
      <c r="G16" s="43"/>
      <c r="H16" s="10" t="s">
        <v>89</v>
      </c>
    </row>
    <row r="17" spans="1:10" x14ac:dyDescent="0.25">
      <c r="A17" s="15" t="s">
        <v>5</v>
      </c>
      <c r="B17" s="15">
        <v>1</v>
      </c>
      <c r="C17" s="10" t="s">
        <v>75</v>
      </c>
      <c r="D17" s="44"/>
      <c r="E17" s="44"/>
      <c r="F17" s="43">
        <v>1</v>
      </c>
      <c r="G17" s="43"/>
      <c r="H17" s="10" t="s">
        <v>90</v>
      </c>
    </row>
    <row r="18" spans="1:10" x14ac:dyDescent="0.25">
      <c r="A18" s="15" t="s">
        <v>68</v>
      </c>
      <c r="B18" s="15"/>
      <c r="C18" s="10" t="s">
        <v>75</v>
      </c>
      <c r="D18" s="44"/>
      <c r="E18" s="44"/>
      <c r="F18" s="43">
        <v>1</v>
      </c>
      <c r="G18" s="43"/>
      <c r="H18" s="10" t="s">
        <v>91</v>
      </c>
    </row>
    <row r="19" spans="1:10" x14ac:dyDescent="0.25">
      <c r="A19" s="15" t="s">
        <v>6</v>
      </c>
      <c r="B19" s="15">
        <v>4</v>
      </c>
      <c r="C19" s="10" t="s">
        <v>75</v>
      </c>
      <c r="D19" s="44"/>
      <c r="E19" s="44"/>
      <c r="F19" s="43">
        <v>4</v>
      </c>
      <c r="G19" s="43"/>
      <c r="H19" s="10" t="s">
        <v>92</v>
      </c>
    </row>
    <row r="20" spans="1:10" x14ac:dyDescent="0.25">
      <c r="A20" s="15" t="s">
        <v>7</v>
      </c>
      <c r="B20" s="15">
        <v>1</v>
      </c>
      <c r="C20" s="10" t="s">
        <v>75</v>
      </c>
      <c r="D20" s="44"/>
      <c r="E20" s="44"/>
      <c r="F20" s="43">
        <v>1</v>
      </c>
      <c r="G20" s="43"/>
      <c r="H20" s="10" t="s">
        <v>93</v>
      </c>
    </row>
    <row r="21" spans="1:10" x14ac:dyDescent="0.25">
      <c r="A21" s="15" t="s">
        <v>3</v>
      </c>
      <c r="B21" s="15">
        <v>3</v>
      </c>
      <c r="C21" s="10" t="s">
        <v>75</v>
      </c>
      <c r="D21" s="44"/>
      <c r="E21" s="44"/>
      <c r="F21" s="43">
        <v>3</v>
      </c>
      <c r="G21" s="43"/>
      <c r="H21" s="10" t="s">
        <v>94</v>
      </c>
    </row>
    <row r="22" spans="1:10" x14ac:dyDescent="0.25">
      <c r="A22" s="16" t="s">
        <v>11</v>
      </c>
      <c r="B22" s="16">
        <v>1</v>
      </c>
      <c r="C22" s="17" t="s">
        <v>75</v>
      </c>
      <c r="D22" s="45"/>
      <c r="E22" s="45"/>
      <c r="F22" s="46">
        <v>1</v>
      </c>
      <c r="G22" s="46"/>
      <c r="H22" s="17" t="s">
        <v>95</v>
      </c>
    </row>
    <row r="23" spans="1:10" x14ac:dyDescent="0.25">
      <c r="A23" s="16" t="s">
        <v>12</v>
      </c>
      <c r="B23" s="16">
        <v>1</v>
      </c>
      <c r="C23" s="17" t="s">
        <v>74</v>
      </c>
      <c r="D23" s="45"/>
      <c r="E23" s="45"/>
      <c r="F23" s="46">
        <v>1</v>
      </c>
      <c r="G23" s="46"/>
      <c r="H23" s="17" t="s">
        <v>96</v>
      </c>
    </row>
    <row r="24" spans="1:10" x14ac:dyDescent="0.25">
      <c r="A24" s="16" t="s">
        <v>13</v>
      </c>
      <c r="B24" s="16">
        <v>1</v>
      </c>
      <c r="C24" s="17" t="s">
        <v>74</v>
      </c>
      <c r="D24" s="45"/>
      <c r="E24" s="45"/>
      <c r="F24" s="46">
        <v>1</v>
      </c>
      <c r="G24" s="46"/>
      <c r="H24" s="17" t="s">
        <v>97</v>
      </c>
    </row>
    <row r="25" spans="1:10" x14ac:dyDescent="0.25">
      <c r="A25" s="18" t="s">
        <v>14</v>
      </c>
      <c r="B25" s="18">
        <v>1</v>
      </c>
      <c r="C25" s="19" t="s">
        <v>75</v>
      </c>
      <c r="D25" s="47"/>
      <c r="E25" s="47"/>
      <c r="F25" s="48">
        <v>1</v>
      </c>
      <c r="G25" s="48"/>
      <c r="H25" s="19" t="s">
        <v>98</v>
      </c>
    </row>
    <row r="26" spans="1:10" x14ac:dyDescent="0.25">
      <c r="A26" s="18" t="s">
        <v>15</v>
      </c>
      <c r="B26" s="18">
        <v>1</v>
      </c>
      <c r="C26" s="19" t="s">
        <v>74</v>
      </c>
      <c r="D26" s="47"/>
      <c r="E26" s="47"/>
      <c r="F26" s="48">
        <v>1</v>
      </c>
      <c r="G26" s="48"/>
      <c r="H26" s="19" t="s">
        <v>99</v>
      </c>
    </row>
    <row r="27" spans="1:10" x14ac:dyDescent="0.25">
      <c r="A27" s="18" t="s">
        <v>16</v>
      </c>
      <c r="B27" s="18">
        <v>1</v>
      </c>
      <c r="C27" s="19" t="s">
        <v>74</v>
      </c>
      <c r="D27" s="47"/>
      <c r="E27" s="47"/>
      <c r="F27" s="48">
        <v>1</v>
      </c>
      <c r="G27" s="48"/>
      <c r="H27" s="19" t="s">
        <v>100</v>
      </c>
    </row>
    <row r="28" spans="1:10" x14ac:dyDescent="0.25">
      <c r="A28" s="18" t="s">
        <v>17</v>
      </c>
      <c r="B28" s="18">
        <v>1</v>
      </c>
      <c r="C28" s="19" t="s">
        <v>74</v>
      </c>
      <c r="D28" s="47"/>
      <c r="E28" s="47"/>
      <c r="F28" s="48">
        <v>1</v>
      </c>
      <c r="G28" s="48"/>
      <c r="H28" s="19" t="s">
        <v>101</v>
      </c>
    </row>
    <row r="29" spans="1:10" s="13" customFormat="1" x14ac:dyDescent="0.25">
      <c r="A29" s="11" t="s">
        <v>18</v>
      </c>
      <c r="B29" s="11">
        <v>5</v>
      </c>
      <c r="C29" s="12" t="s">
        <v>75</v>
      </c>
      <c r="D29" s="49"/>
      <c r="E29" s="49"/>
      <c r="F29" s="41">
        <v>5</v>
      </c>
      <c r="G29" s="41"/>
      <c r="H29" s="12" t="s">
        <v>102</v>
      </c>
      <c r="J29" s="14"/>
    </row>
    <row r="30" spans="1:10" s="13" customFormat="1" x14ac:dyDescent="0.25">
      <c r="A30" s="11" t="s">
        <v>19</v>
      </c>
      <c r="B30" s="11">
        <v>3</v>
      </c>
      <c r="C30" s="12" t="s">
        <v>74</v>
      </c>
      <c r="D30" s="49"/>
      <c r="E30" s="49"/>
      <c r="F30" s="41">
        <v>3</v>
      </c>
      <c r="G30" s="41"/>
      <c r="H30" s="12" t="s">
        <v>103</v>
      </c>
      <c r="J30" s="14"/>
    </row>
    <row r="31" spans="1:10" s="13" customFormat="1" x14ac:dyDescent="0.25">
      <c r="A31" s="11"/>
      <c r="B31" s="11"/>
      <c r="C31" s="58" t="s">
        <v>124</v>
      </c>
      <c r="D31" s="49">
        <f>SUM(D7:D30)</f>
        <v>4</v>
      </c>
      <c r="E31" s="49">
        <f>SUM(E8:E30)</f>
        <v>1</v>
      </c>
      <c r="F31" s="41">
        <f>SUM(F11:F30)</f>
        <v>41</v>
      </c>
      <c r="G31" s="41"/>
      <c r="H31" s="12"/>
      <c r="J31" s="14"/>
    </row>
    <row r="32" spans="1:10" x14ac:dyDescent="0.25">
      <c r="A32" s="59" t="s">
        <v>119</v>
      </c>
      <c r="B32" s="59"/>
      <c r="C32" s="59"/>
      <c r="D32" s="59"/>
      <c r="E32" s="59"/>
      <c r="F32" s="59"/>
      <c r="G32" s="59"/>
      <c r="H32" s="59"/>
    </row>
    <row r="33" spans="1:10" s="13" customFormat="1" ht="9.75" customHeight="1" x14ac:dyDescent="0.25">
      <c r="A33" s="20"/>
      <c r="B33" s="20"/>
      <c r="C33" s="20"/>
      <c r="D33" s="20"/>
      <c r="E33" s="20"/>
      <c r="F33" s="20"/>
      <c r="G33" s="20"/>
      <c r="H33" s="12"/>
      <c r="J33" s="14"/>
    </row>
    <row r="34" spans="1:10" s="6" customFormat="1" ht="19.5" customHeight="1" x14ac:dyDescent="0.3">
      <c r="A34" s="60" t="s">
        <v>20</v>
      </c>
      <c r="B34" s="60"/>
      <c r="C34" s="4"/>
      <c r="D34" s="4"/>
      <c r="E34" s="4"/>
      <c r="F34" s="21"/>
      <c r="G34" s="21"/>
      <c r="H34" s="4" t="s">
        <v>112</v>
      </c>
      <c r="J34" s="7"/>
    </row>
    <row r="35" spans="1:10" x14ac:dyDescent="0.25">
      <c r="A35" s="15" t="s">
        <v>21</v>
      </c>
      <c r="B35" s="15">
        <v>2</v>
      </c>
      <c r="C35" s="10" t="s">
        <v>81</v>
      </c>
      <c r="D35" s="50">
        <v>2</v>
      </c>
      <c r="E35" s="50">
        <v>2</v>
      </c>
      <c r="F35" s="43"/>
      <c r="G35" s="43"/>
      <c r="H35" s="10" t="s">
        <v>104</v>
      </c>
    </row>
    <row r="36" spans="1:10" x14ac:dyDescent="0.25">
      <c r="A36" s="15" t="s">
        <v>22</v>
      </c>
      <c r="B36" s="15">
        <v>4</v>
      </c>
      <c r="C36" s="10" t="s">
        <v>75</v>
      </c>
      <c r="D36" s="44"/>
      <c r="E36" s="44"/>
      <c r="F36" s="43">
        <v>4</v>
      </c>
      <c r="G36" s="43"/>
      <c r="H36" s="10" t="s">
        <v>105</v>
      </c>
    </row>
    <row r="37" spans="1:10" x14ac:dyDescent="0.25">
      <c r="A37" s="16" t="s">
        <v>23</v>
      </c>
      <c r="B37" s="16">
        <v>1</v>
      </c>
      <c r="C37" s="17" t="s">
        <v>75</v>
      </c>
      <c r="D37" s="45"/>
      <c r="E37" s="45"/>
      <c r="F37" s="46">
        <v>1</v>
      </c>
      <c r="G37" s="46"/>
      <c r="H37" s="17" t="s">
        <v>82</v>
      </c>
    </row>
    <row r="38" spans="1:10" x14ac:dyDescent="0.25">
      <c r="A38" s="16" t="s">
        <v>26</v>
      </c>
      <c r="B38" s="16">
        <v>2</v>
      </c>
      <c r="C38" s="17" t="s">
        <v>74</v>
      </c>
      <c r="D38" s="45"/>
      <c r="E38" s="45"/>
      <c r="F38" s="46">
        <v>2</v>
      </c>
      <c r="G38" s="46"/>
      <c r="H38" s="17" t="s">
        <v>83</v>
      </c>
    </row>
    <row r="39" spans="1:10" x14ac:dyDescent="0.25">
      <c r="A39" s="16" t="s">
        <v>27</v>
      </c>
      <c r="B39" s="16">
        <v>2</v>
      </c>
      <c r="C39" s="17" t="s">
        <v>74</v>
      </c>
      <c r="D39" s="45"/>
      <c r="E39" s="45"/>
      <c r="F39" s="46">
        <v>2</v>
      </c>
      <c r="G39" s="46"/>
      <c r="H39" s="17" t="s">
        <v>84</v>
      </c>
    </row>
    <row r="40" spans="1:10" x14ac:dyDescent="0.25">
      <c r="A40" s="16" t="s">
        <v>28</v>
      </c>
      <c r="B40" s="22">
        <v>4</v>
      </c>
      <c r="C40" s="17" t="s">
        <v>74</v>
      </c>
      <c r="D40" s="51"/>
      <c r="E40" s="51"/>
      <c r="F40" s="46">
        <v>4</v>
      </c>
      <c r="G40" s="46"/>
      <c r="H40" s="17" t="s">
        <v>85</v>
      </c>
    </row>
    <row r="41" spans="1:10" x14ac:dyDescent="0.25">
      <c r="A41" s="16" t="s">
        <v>29</v>
      </c>
      <c r="B41" s="16">
        <v>2</v>
      </c>
      <c r="C41" s="17" t="s">
        <v>74</v>
      </c>
      <c r="D41" s="45"/>
      <c r="E41" s="45"/>
      <c r="F41" s="46">
        <v>2</v>
      </c>
      <c r="G41" s="46"/>
      <c r="H41" s="17" t="s">
        <v>86</v>
      </c>
    </row>
    <row r="42" spans="1:10" x14ac:dyDescent="0.25">
      <c r="A42" s="18" t="s">
        <v>24</v>
      </c>
      <c r="B42" s="18">
        <v>1</v>
      </c>
      <c r="C42" s="19" t="s">
        <v>75</v>
      </c>
      <c r="D42" s="47"/>
      <c r="E42" s="47"/>
      <c r="F42" s="48">
        <v>1</v>
      </c>
      <c r="G42" s="48"/>
      <c r="H42" s="19" t="s">
        <v>87</v>
      </c>
    </row>
    <row r="43" spans="1:10" x14ac:dyDescent="0.25">
      <c r="A43" s="18" t="s">
        <v>30</v>
      </c>
      <c r="B43" s="18">
        <v>1</v>
      </c>
      <c r="C43" s="19" t="s">
        <v>74</v>
      </c>
      <c r="D43" s="47"/>
      <c r="E43" s="47"/>
      <c r="F43" s="48">
        <v>1</v>
      </c>
      <c r="G43" s="48"/>
      <c r="H43" s="19" t="s">
        <v>88</v>
      </c>
    </row>
    <row r="44" spans="1:10" x14ac:dyDescent="0.25">
      <c r="A44" s="18" t="s">
        <v>31</v>
      </c>
      <c r="B44" s="18">
        <v>1</v>
      </c>
      <c r="C44" s="19" t="s">
        <v>74</v>
      </c>
      <c r="D44" s="47"/>
      <c r="E44" s="47"/>
      <c r="F44" s="48">
        <v>1</v>
      </c>
      <c r="G44" s="48"/>
      <c r="H44" s="19" t="s">
        <v>89</v>
      </c>
    </row>
    <row r="45" spans="1:10" x14ac:dyDescent="0.25">
      <c r="A45" s="18" t="s">
        <v>32</v>
      </c>
      <c r="B45" s="18">
        <v>1</v>
      </c>
      <c r="C45" s="19" t="s">
        <v>74</v>
      </c>
      <c r="D45" s="47"/>
      <c r="E45" s="47"/>
      <c r="F45" s="48">
        <v>1</v>
      </c>
      <c r="G45" s="48"/>
      <c r="H45" s="19" t="s">
        <v>90</v>
      </c>
    </row>
    <row r="46" spans="1:10" x14ac:dyDescent="0.25">
      <c r="A46" s="18" t="s">
        <v>33</v>
      </c>
      <c r="B46" s="18">
        <v>2</v>
      </c>
      <c r="C46" s="19" t="s">
        <v>74</v>
      </c>
      <c r="D46" s="47"/>
      <c r="E46" s="47"/>
      <c r="F46" s="48">
        <v>2</v>
      </c>
      <c r="G46" s="48"/>
      <c r="H46" s="19" t="s">
        <v>91</v>
      </c>
    </row>
    <row r="47" spans="1:10" x14ac:dyDescent="0.25">
      <c r="A47" s="23" t="s">
        <v>25</v>
      </c>
      <c r="B47" s="23">
        <v>2</v>
      </c>
      <c r="C47" s="24" t="s">
        <v>75</v>
      </c>
      <c r="D47" s="52"/>
      <c r="E47" s="52"/>
      <c r="F47" s="53">
        <v>2</v>
      </c>
      <c r="G47" s="53"/>
      <c r="H47" s="24" t="s">
        <v>92</v>
      </c>
    </row>
    <row r="48" spans="1:10" x14ac:dyDescent="0.25">
      <c r="A48" s="23" t="s">
        <v>34</v>
      </c>
      <c r="B48" s="23">
        <v>4</v>
      </c>
      <c r="C48" s="24" t="s">
        <v>74</v>
      </c>
      <c r="D48" s="52"/>
      <c r="E48" s="52"/>
      <c r="F48" s="53">
        <v>4</v>
      </c>
      <c r="G48" s="53"/>
      <c r="H48" s="24" t="s">
        <v>93</v>
      </c>
    </row>
    <row r="49" spans="1:14" x14ac:dyDescent="0.25">
      <c r="A49" s="23" t="s">
        <v>35</v>
      </c>
      <c r="B49" s="23">
        <v>3</v>
      </c>
      <c r="C49" s="24" t="s">
        <v>74</v>
      </c>
      <c r="D49" s="52"/>
      <c r="E49" s="52"/>
      <c r="F49" s="53">
        <v>3</v>
      </c>
      <c r="G49" s="53"/>
      <c r="H49" s="24" t="s">
        <v>94</v>
      </c>
    </row>
    <row r="50" spans="1:14" x14ac:dyDescent="0.25">
      <c r="A50" s="23" t="s">
        <v>36</v>
      </c>
      <c r="B50" s="23">
        <v>1</v>
      </c>
      <c r="C50" s="24" t="s">
        <v>74</v>
      </c>
      <c r="D50" s="52"/>
      <c r="E50" s="52"/>
      <c r="F50" s="53">
        <v>1</v>
      </c>
      <c r="G50" s="53"/>
      <c r="H50" s="24" t="s">
        <v>95</v>
      </c>
    </row>
    <row r="51" spans="1:14" x14ac:dyDescent="0.25">
      <c r="A51" s="23" t="s">
        <v>37</v>
      </c>
      <c r="B51" s="23">
        <v>1</v>
      </c>
      <c r="C51" s="24" t="s">
        <v>74</v>
      </c>
      <c r="D51" s="52"/>
      <c r="E51" s="52"/>
      <c r="F51" s="53">
        <v>1</v>
      </c>
      <c r="G51" s="53"/>
      <c r="H51" s="24" t="s">
        <v>96</v>
      </c>
    </row>
    <row r="52" spans="1:14" x14ac:dyDescent="0.25">
      <c r="A52" s="23" t="s">
        <v>38</v>
      </c>
      <c r="B52" s="23">
        <v>1</v>
      </c>
      <c r="C52" s="24" t="s">
        <v>74</v>
      </c>
      <c r="D52" s="52"/>
      <c r="E52" s="52"/>
      <c r="F52" s="53">
        <v>1</v>
      </c>
      <c r="G52" s="53"/>
      <c r="H52" s="24" t="s">
        <v>97</v>
      </c>
    </row>
    <row r="53" spans="1:14" x14ac:dyDescent="0.25">
      <c r="A53" s="23" t="s">
        <v>39</v>
      </c>
      <c r="B53" s="23">
        <v>1</v>
      </c>
      <c r="C53" s="24" t="s">
        <v>74</v>
      </c>
      <c r="D53" s="52"/>
      <c r="E53" s="52"/>
      <c r="F53" s="53">
        <v>1</v>
      </c>
      <c r="G53" s="53"/>
      <c r="H53" s="24" t="s">
        <v>98</v>
      </c>
    </row>
    <row r="54" spans="1:14" x14ac:dyDescent="0.25">
      <c r="A54" s="23" t="s">
        <v>40</v>
      </c>
      <c r="B54" s="23">
        <v>2</v>
      </c>
      <c r="C54" s="24" t="s">
        <v>74</v>
      </c>
      <c r="D54" s="52"/>
      <c r="E54" s="52"/>
      <c r="F54" s="53">
        <v>2</v>
      </c>
      <c r="G54" s="53"/>
      <c r="H54" s="24" t="s">
        <v>99</v>
      </c>
    </row>
    <row r="55" spans="1:14" x14ac:dyDescent="0.25">
      <c r="A55" s="23" t="s">
        <v>41</v>
      </c>
      <c r="B55" s="23">
        <v>1</v>
      </c>
      <c r="C55" s="24" t="s">
        <v>74</v>
      </c>
      <c r="D55" s="52"/>
      <c r="E55" s="52"/>
      <c r="F55" s="53">
        <v>1</v>
      </c>
      <c r="G55" s="53"/>
      <c r="H55" s="24" t="s">
        <v>100</v>
      </c>
    </row>
    <row r="56" spans="1:14" s="13" customFormat="1" x14ac:dyDescent="0.25">
      <c r="A56" s="11"/>
      <c r="B56" s="11"/>
      <c r="C56" s="58" t="s">
        <v>122</v>
      </c>
      <c r="D56" s="49">
        <f>SUM(D35:D55)</f>
        <v>2</v>
      </c>
      <c r="E56" s="49">
        <f>SUM(E35:E55)</f>
        <v>2</v>
      </c>
      <c r="F56" s="41">
        <f>SUM(F36:F55)</f>
        <v>37</v>
      </c>
      <c r="G56" s="41"/>
      <c r="H56" s="12"/>
      <c r="J56" s="14"/>
    </row>
    <row r="57" spans="1:14" x14ac:dyDescent="0.25">
      <c r="A57" s="59" t="s">
        <v>120</v>
      </c>
      <c r="B57" s="59"/>
      <c r="C57" s="59"/>
      <c r="D57" s="59"/>
      <c r="E57" s="59"/>
      <c r="F57" s="59"/>
      <c r="G57" s="59"/>
      <c r="H57" s="59"/>
    </row>
    <row r="58" spans="1:14" s="13" customFormat="1" ht="10.5" customHeight="1" x14ac:dyDescent="0.25">
      <c r="A58" s="20"/>
      <c r="B58" s="20"/>
      <c r="C58" s="20"/>
      <c r="D58" s="20"/>
      <c r="E58" s="20"/>
      <c r="F58" s="20"/>
      <c r="G58" s="20"/>
      <c r="H58" s="10"/>
      <c r="J58" s="14"/>
    </row>
    <row r="59" spans="1:14" s="6" customFormat="1" ht="19.5" customHeight="1" x14ac:dyDescent="0.3">
      <c r="A59" s="60" t="s">
        <v>42</v>
      </c>
      <c r="B59" s="60"/>
      <c r="C59" s="4"/>
      <c r="D59" s="4"/>
      <c r="E59" s="4"/>
      <c r="F59" s="21"/>
      <c r="G59" s="21"/>
      <c r="H59" s="4" t="s">
        <v>113</v>
      </c>
      <c r="J59" s="7"/>
    </row>
    <row r="60" spans="1:14" x14ac:dyDescent="0.25">
      <c r="A60" s="36" t="s">
        <v>43</v>
      </c>
      <c r="B60" s="36">
        <v>2</v>
      </c>
      <c r="C60" s="37" t="s">
        <v>81</v>
      </c>
      <c r="D60" s="54">
        <v>1</v>
      </c>
      <c r="E60" s="54">
        <v>1</v>
      </c>
      <c r="F60" s="55"/>
      <c r="G60" s="55"/>
      <c r="H60" s="37" t="s">
        <v>104</v>
      </c>
    </row>
    <row r="61" spans="1:14" ht="18" customHeight="1" x14ac:dyDescent="0.25">
      <c r="A61" s="36" t="s">
        <v>44</v>
      </c>
      <c r="B61" s="36">
        <v>4</v>
      </c>
      <c r="C61" s="37" t="s">
        <v>75</v>
      </c>
      <c r="D61" s="56"/>
      <c r="E61" s="56"/>
      <c r="F61" s="55">
        <v>4</v>
      </c>
      <c r="G61" s="55" t="s">
        <v>67</v>
      </c>
      <c r="H61" s="37" t="s">
        <v>105</v>
      </c>
    </row>
    <row r="62" spans="1:14" x14ac:dyDescent="0.25">
      <c r="A62" s="16" t="s">
        <v>45</v>
      </c>
      <c r="B62" s="16">
        <v>1</v>
      </c>
      <c r="C62" s="17" t="s">
        <v>75</v>
      </c>
      <c r="D62" s="45"/>
      <c r="E62" s="45"/>
      <c r="F62" s="46">
        <v>1</v>
      </c>
      <c r="G62" s="46"/>
      <c r="H62" s="17" t="s">
        <v>82</v>
      </c>
    </row>
    <row r="63" spans="1:14" x14ac:dyDescent="0.25">
      <c r="A63" s="16" t="s">
        <v>46</v>
      </c>
      <c r="B63" s="16">
        <v>2</v>
      </c>
      <c r="C63" s="17" t="s">
        <v>74</v>
      </c>
      <c r="D63" s="45"/>
      <c r="E63" s="45"/>
      <c r="F63" s="46">
        <v>2</v>
      </c>
      <c r="G63" s="46"/>
      <c r="H63" s="17" t="s">
        <v>83</v>
      </c>
      <c r="J63" s="25"/>
      <c r="K63" s="26"/>
      <c r="L63" s="26"/>
      <c r="M63" s="27"/>
      <c r="N63" s="27"/>
    </row>
    <row r="64" spans="1:14" x14ac:dyDescent="0.25">
      <c r="A64" s="16" t="s">
        <v>47</v>
      </c>
      <c r="B64" s="16">
        <v>2</v>
      </c>
      <c r="C64" s="17" t="s">
        <v>74</v>
      </c>
      <c r="D64" s="45"/>
      <c r="E64" s="45"/>
      <c r="F64" s="46">
        <v>2</v>
      </c>
      <c r="G64" s="46"/>
      <c r="H64" s="17" t="s">
        <v>84</v>
      </c>
      <c r="J64" s="25"/>
      <c r="K64" s="28"/>
      <c r="L64" s="26"/>
      <c r="M64" s="27"/>
      <c r="N64" s="27"/>
    </row>
    <row r="65" spans="1:14" x14ac:dyDescent="0.25">
      <c r="A65" s="16" t="s">
        <v>48</v>
      </c>
      <c r="B65" s="16">
        <v>2</v>
      </c>
      <c r="C65" s="17" t="s">
        <v>74</v>
      </c>
      <c r="D65" s="45"/>
      <c r="E65" s="45"/>
      <c r="F65" s="46">
        <v>2</v>
      </c>
      <c r="G65" s="46"/>
      <c r="H65" s="17" t="s">
        <v>85</v>
      </c>
      <c r="J65" s="25"/>
      <c r="K65" s="28"/>
      <c r="L65" s="26"/>
      <c r="M65" s="27"/>
      <c r="N65" s="27"/>
    </row>
    <row r="66" spans="1:14" x14ac:dyDescent="0.25">
      <c r="A66" s="16" t="s">
        <v>49</v>
      </c>
      <c r="B66" s="16">
        <v>2</v>
      </c>
      <c r="C66" s="17" t="s">
        <v>74</v>
      </c>
      <c r="D66" s="45"/>
      <c r="E66" s="45"/>
      <c r="F66" s="46">
        <v>2</v>
      </c>
      <c r="G66" s="46"/>
      <c r="H66" s="17" t="s">
        <v>86</v>
      </c>
      <c r="J66" s="25"/>
      <c r="K66" s="28"/>
      <c r="L66" s="26"/>
      <c r="M66" s="27"/>
      <c r="N66" s="27"/>
    </row>
    <row r="67" spans="1:14" x14ac:dyDescent="0.25">
      <c r="A67" s="16" t="s">
        <v>50</v>
      </c>
      <c r="B67" s="16">
        <v>2</v>
      </c>
      <c r="C67" s="17" t="s">
        <v>74</v>
      </c>
      <c r="D67" s="45"/>
      <c r="E67" s="45"/>
      <c r="F67" s="46">
        <v>2</v>
      </c>
      <c r="G67" s="46"/>
      <c r="H67" s="17" t="s">
        <v>87</v>
      </c>
      <c r="J67" s="25"/>
      <c r="K67" s="28"/>
      <c r="L67" s="26"/>
      <c r="M67" s="27"/>
      <c r="N67" s="27"/>
    </row>
    <row r="68" spans="1:14" x14ac:dyDescent="0.25">
      <c r="A68" s="16" t="s">
        <v>51</v>
      </c>
      <c r="B68" s="16">
        <v>2</v>
      </c>
      <c r="C68" s="17" t="s">
        <v>74</v>
      </c>
      <c r="D68" s="45"/>
      <c r="E68" s="45"/>
      <c r="F68" s="46">
        <v>2</v>
      </c>
      <c r="G68" s="46"/>
      <c r="H68" s="17" t="s">
        <v>88</v>
      </c>
      <c r="J68" s="25"/>
      <c r="K68" s="28"/>
      <c r="L68" s="26"/>
      <c r="M68" s="27"/>
      <c r="N68" s="27"/>
    </row>
    <row r="69" spans="1:14" x14ac:dyDescent="0.25">
      <c r="A69" s="18" t="s">
        <v>52</v>
      </c>
      <c r="B69" s="18"/>
      <c r="C69" s="19" t="s">
        <v>75</v>
      </c>
      <c r="D69" s="47"/>
      <c r="E69" s="47"/>
      <c r="F69" s="48">
        <v>2</v>
      </c>
      <c r="G69" s="48"/>
      <c r="H69" s="19" t="s">
        <v>89</v>
      </c>
      <c r="J69" s="25"/>
      <c r="K69" s="28"/>
      <c r="L69" s="26"/>
      <c r="M69" s="27"/>
      <c r="N69" s="27"/>
    </row>
    <row r="70" spans="1:14" x14ac:dyDescent="0.25">
      <c r="A70" s="18" t="s">
        <v>57</v>
      </c>
      <c r="B70" s="18"/>
      <c r="C70" s="19" t="s">
        <v>74</v>
      </c>
      <c r="D70" s="47"/>
      <c r="E70" s="47"/>
      <c r="F70" s="48">
        <v>4</v>
      </c>
      <c r="G70" s="48"/>
      <c r="H70" s="19" t="s">
        <v>90</v>
      </c>
      <c r="J70" s="25"/>
      <c r="K70" s="28"/>
      <c r="L70" s="26"/>
      <c r="M70" s="27"/>
      <c r="N70" s="27"/>
    </row>
    <row r="71" spans="1:14" x14ac:dyDescent="0.25">
      <c r="A71" s="18" t="s">
        <v>58</v>
      </c>
      <c r="B71" s="18"/>
      <c r="C71" s="19" t="s">
        <v>74</v>
      </c>
      <c r="D71" s="47"/>
      <c r="E71" s="47"/>
      <c r="F71" s="48">
        <v>3</v>
      </c>
      <c r="G71" s="48"/>
      <c r="H71" s="19" t="s">
        <v>91</v>
      </c>
      <c r="J71" s="25"/>
      <c r="K71" s="28"/>
      <c r="L71" s="26"/>
      <c r="M71" s="27"/>
      <c r="N71" s="27"/>
    </row>
    <row r="72" spans="1:14" x14ac:dyDescent="0.25">
      <c r="A72" s="18" t="s">
        <v>53</v>
      </c>
      <c r="B72" s="18"/>
      <c r="C72" s="19" t="s">
        <v>74</v>
      </c>
      <c r="D72" s="47"/>
      <c r="E72" s="47"/>
      <c r="F72" s="48">
        <v>3</v>
      </c>
      <c r="G72" s="48"/>
      <c r="H72" s="19" t="s">
        <v>92</v>
      </c>
      <c r="J72" s="25"/>
      <c r="K72" s="28"/>
      <c r="L72" s="26"/>
      <c r="M72" s="27"/>
      <c r="N72" s="27"/>
    </row>
    <row r="73" spans="1:14" x14ac:dyDescent="0.25">
      <c r="A73" s="18" t="s">
        <v>54</v>
      </c>
      <c r="B73" s="18"/>
      <c r="C73" s="19" t="s">
        <v>74</v>
      </c>
      <c r="D73" s="47"/>
      <c r="E73" s="47"/>
      <c r="F73" s="48">
        <v>3</v>
      </c>
      <c r="G73" s="48"/>
      <c r="H73" s="19" t="s">
        <v>93</v>
      </c>
      <c r="J73" s="25"/>
      <c r="K73" s="28"/>
      <c r="L73" s="26"/>
      <c r="M73" s="27"/>
      <c r="N73" s="27"/>
    </row>
    <row r="74" spans="1:14" x14ac:dyDescent="0.25">
      <c r="A74" s="18" t="s">
        <v>55</v>
      </c>
      <c r="B74" s="18"/>
      <c r="C74" s="19" t="s">
        <v>74</v>
      </c>
      <c r="D74" s="47"/>
      <c r="E74" s="47"/>
      <c r="F74" s="48">
        <v>3</v>
      </c>
      <c r="G74" s="48"/>
      <c r="H74" s="19" t="s">
        <v>94</v>
      </c>
      <c r="J74" s="25"/>
      <c r="K74" s="28"/>
      <c r="L74" s="26"/>
      <c r="M74" s="27"/>
      <c r="N74" s="27"/>
    </row>
    <row r="75" spans="1:14" x14ac:dyDescent="0.25">
      <c r="A75" s="18" t="s">
        <v>56</v>
      </c>
      <c r="B75" s="18"/>
      <c r="C75" s="19" t="s">
        <v>74</v>
      </c>
      <c r="D75" s="47"/>
      <c r="E75" s="47"/>
      <c r="F75" s="48">
        <v>4</v>
      </c>
      <c r="G75" s="48"/>
      <c r="H75" s="19" t="s">
        <v>95</v>
      </c>
      <c r="J75" s="25"/>
      <c r="K75" s="28"/>
      <c r="L75" s="26"/>
      <c r="M75" s="27"/>
      <c r="N75" s="27"/>
    </row>
    <row r="76" spans="1:14" x14ac:dyDescent="0.25">
      <c r="A76" s="23" t="s">
        <v>59</v>
      </c>
      <c r="B76" s="23">
        <v>1</v>
      </c>
      <c r="C76" s="24" t="s">
        <v>75</v>
      </c>
      <c r="D76" s="52"/>
      <c r="E76" s="52"/>
      <c r="F76" s="53">
        <v>1</v>
      </c>
      <c r="G76" s="53"/>
      <c r="H76" s="24" t="s">
        <v>96</v>
      </c>
      <c r="J76" s="25"/>
      <c r="K76" s="28"/>
      <c r="L76" s="26"/>
      <c r="M76" s="27"/>
      <c r="N76" s="27"/>
    </row>
    <row r="77" spans="1:14" x14ac:dyDescent="0.25">
      <c r="A77" s="23" t="s">
        <v>60</v>
      </c>
      <c r="B77" s="23">
        <v>1</v>
      </c>
      <c r="C77" s="24" t="s">
        <v>74</v>
      </c>
      <c r="D77" s="52"/>
      <c r="E77" s="52"/>
      <c r="F77" s="53">
        <v>1</v>
      </c>
      <c r="G77" s="53"/>
      <c r="H77" s="24" t="s">
        <v>97</v>
      </c>
      <c r="J77" s="29"/>
      <c r="K77" s="30"/>
      <c r="L77" s="31"/>
      <c r="M77" s="27"/>
      <c r="N77" s="27"/>
    </row>
    <row r="78" spans="1:14" x14ac:dyDescent="0.25">
      <c r="A78" s="23" t="s">
        <v>61</v>
      </c>
      <c r="B78" s="23">
        <v>1</v>
      </c>
      <c r="C78" s="24" t="s">
        <v>74</v>
      </c>
      <c r="D78" s="52"/>
      <c r="E78" s="52"/>
      <c r="F78" s="53">
        <v>1</v>
      </c>
      <c r="G78" s="53"/>
      <c r="H78" s="24" t="s">
        <v>98</v>
      </c>
      <c r="J78" s="32"/>
      <c r="K78" s="27"/>
      <c r="L78" s="27"/>
      <c r="M78" s="27"/>
      <c r="N78" s="27"/>
    </row>
    <row r="79" spans="1:14" x14ac:dyDescent="0.25">
      <c r="A79" s="23" t="s">
        <v>62</v>
      </c>
      <c r="B79" s="23">
        <v>1</v>
      </c>
      <c r="C79" s="24" t="s">
        <v>74</v>
      </c>
      <c r="D79" s="52"/>
      <c r="E79" s="52"/>
      <c r="F79" s="53">
        <v>1</v>
      </c>
      <c r="G79" s="53"/>
      <c r="H79" s="24" t="s">
        <v>99</v>
      </c>
      <c r="J79" s="32"/>
      <c r="K79" s="27"/>
      <c r="L79" s="27"/>
      <c r="M79" s="27"/>
      <c r="N79" s="27"/>
    </row>
    <row r="80" spans="1:14" x14ac:dyDescent="0.25">
      <c r="A80" s="23" t="s">
        <v>63</v>
      </c>
      <c r="B80" s="23">
        <v>1</v>
      </c>
      <c r="C80" s="24" t="s">
        <v>74</v>
      </c>
      <c r="D80" s="52"/>
      <c r="E80" s="52"/>
      <c r="F80" s="53">
        <v>1</v>
      </c>
      <c r="G80" s="53"/>
      <c r="H80" s="24" t="s">
        <v>100</v>
      </c>
    </row>
    <row r="81" spans="1:10" x14ac:dyDescent="0.25">
      <c r="A81" s="23" t="s">
        <v>64</v>
      </c>
      <c r="B81" s="23">
        <v>1</v>
      </c>
      <c r="C81" s="24" t="s">
        <v>74</v>
      </c>
      <c r="D81" s="52"/>
      <c r="E81" s="52"/>
      <c r="F81" s="53">
        <v>1</v>
      </c>
      <c r="G81" s="53"/>
      <c r="H81" s="24" t="s">
        <v>101</v>
      </c>
    </row>
    <row r="82" spans="1:10" s="13" customFormat="1" x14ac:dyDescent="0.25">
      <c r="A82" s="36" t="s">
        <v>106</v>
      </c>
      <c r="B82" s="36"/>
      <c r="C82" s="37" t="s">
        <v>74</v>
      </c>
      <c r="D82" s="56"/>
      <c r="E82" s="56"/>
      <c r="F82" s="55">
        <v>1</v>
      </c>
      <c r="G82" s="55"/>
      <c r="H82" s="37" t="s">
        <v>101</v>
      </c>
      <c r="J82" s="14"/>
    </row>
    <row r="83" spans="1:10" s="13" customFormat="1" x14ac:dyDescent="0.25">
      <c r="A83" s="36" t="s">
        <v>107</v>
      </c>
      <c r="B83" s="36"/>
      <c r="C83" s="37" t="s">
        <v>74</v>
      </c>
      <c r="D83" s="56"/>
      <c r="E83" s="56"/>
      <c r="F83" s="55">
        <v>1</v>
      </c>
      <c r="G83" s="55"/>
      <c r="H83" s="37" t="s">
        <v>102</v>
      </c>
      <c r="J83" s="14"/>
    </row>
    <row r="84" spans="1:10" s="13" customFormat="1" x14ac:dyDescent="0.25">
      <c r="A84" s="11"/>
      <c r="B84" s="11"/>
      <c r="C84" s="58" t="s">
        <v>123</v>
      </c>
      <c r="D84" s="49">
        <f>SUM(D60:D83)</f>
        <v>1</v>
      </c>
      <c r="E84" s="49">
        <f>SUM(E60:E83)</f>
        <v>1</v>
      </c>
      <c r="F84" s="41">
        <f>SUM(F61:F83)</f>
        <v>47</v>
      </c>
      <c r="G84" s="41"/>
      <c r="H84" s="12"/>
      <c r="J84" s="14"/>
    </row>
    <row r="85" spans="1:10" x14ac:dyDescent="0.25">
      <c r="A85" s="59" t="s">
        <v>121</v>
      </c>
      <c r="B85" s="59"/>
      <c r="C85" s="59"/>
      <c r="D85" s="59"/>
      <c r="E85" s="59"/>
      <c r="F85" s="59"/>
      <c r="G85" s="59"/>
      <c r="H85" s="59"/>
    </row>
  </sheetData>
  <sortState ref="A4:A13">
    <sortCondition ref="A4"/>
  </sortState>
  <mergeCells count="14">
    <mergeCell ref="A1:H1"/>
    <mergeCell ref="C2:H2"/>
    <mergeCell ref="C3:H3"/>
    <mergeCell ref="A4:A5"/>
    <mergeCell ref="C4:C5"/>
    <mergeCell ref="H4:H5"/>
    <mergeCell ref="A32:H32"/>
    <mergeCell ref="A57:H57"/>
    <mergeCell ref="A85:H85"/>
    <mergeCell ref="A59:B59"/>
    <mergeCell ref="D4:E4"/>
    <mergeCell ref="F4:G4"/>
    <mergeCell ref="A6:B6"/>
    <mergeCell ref="A34:B34"/>
  </mergeCells>
  <pageMargins left="0.70866141732283472" right="0.70866141732283472" top="0.39370078740157483" bottom="0.39370078740157483" header="0.31496062992125984" footer="0.31496062992125984"/>
  <pageSetup paperSize="9" scale="5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Полынков Дмитрий Дмитриевич</dc:creator>
  <cp:lastModifiedBy>Павлова Виктория Борисовна</cp:lastModifiedBy>
  <cp:lastPrinted>2016-10-10T14:17:17Z</cp:lastPrinted>
  <dcterms:created xsi:type="dcterms:W3CDTF">2016-06-21T10:45:17Z</dcterms:created>
  <dcterms:modified xsi:type="dcterms:W3CDTF">2016-10-10T14:19:29Z</dcterms:modified>
</cp:coreProperties>
</file>